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28/"/>
    </mc:Choice>
  </mc:AlternateContent>
  <xr:revisionPtr revIDLastSave="1" documentId="8_{23660DAE-DC5C-4590-802F-D567DECE24EE}" xr6:coauthVersionLast="47" xr6:coauthVersionMax="47" xr10:uidLastSave="{8E4D757D-5BE5-4669-ABC0-0381F343B2EF}"/>
  <bookViews>
    <workbookView xWindow="28680" yWindow="-120" windowWidth="29040" windowHeight="15840" xr2:uid="{00000000-000D-0000-FFFF-FFFF00000000}"/>
  </bookViews>
  <sheets>
    <sheet name="Accrual Calc" sheetId="1" r:id="rId1"/>
    <sheet name="Res Sum" sheetId="3" r:id="rId2"/>
  </sheets>
  <definedNames>
    <definedName name="_xlnm.Print_Area" localSheetId="0">'Accrual Calc'!$A$1:$B$9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3" l="1"/>
  <c r="C10" i="3" s="1"/>
  <c r="F11" i="1" s="1"/>
  <c r="G12" i="1"/>
  <c r="F12" i="1"/>
  <c r="G11" i="1"/>
  <c r="G10" i="1"/>
  <c r="F10" i="1"/>
  <c r="B7" i="1" l="1"/>
  <c r="B9" i="1" s="1"/>
</calcChain>
</file>

<file path=xl/sharedStrings.xml><?xml version="1.0" encoding="utf-8"?>
<sst xmlns="http://schemas.openxmlformats.org/spreadsheetml/2006/main" count="19" uniqueCount="18">
  <si>
    <t>Entergy Texas, Inc.</t>
  </si>
  <si>
    <t>Calculation of Recommended Accrual</t>
  </si>
  <si>
    <t>Expected Annual Storm Loss</t>
  </si>
  <si>
    <t>Incremental Amount to Build Storm Reserve</t>
  </si>
  <si>
    <t>Total Annual Accrual</t>
  </si>
  <si>
    <t>Calculation of Incremental Amount to Build Storm Reserve</t>
  </si>
  <si>
    <t>(1)</t>
  </si>
  <si>
    <t>Target Reserve</t>
  </si>
  <si>
    <t>(2)</t>
  </si>
  <si>
    <t>Reserve as of December 31, 2021</t>
  </si>
  <si>
    <t>(3)</t>
  </si>
  <si>
    <t>Securitization</t>
  </si>
  <si>
    <t>(4)</t>
  </si>
  <si>
    <t>Additonal Reserve Needed</t>
  </si>
  <si>
    <t>(5)</t>
  </si>
  <si>
    <t>Number of Year to Reach Target</t>
  </si>
  <si>
    <t>(6)</t>
  </si>
  <si>
    <t>Annual Accrual Necessary to Reach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</si>
</sst>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0" borderId="0" xfId="0" quotePrefix="1" applyAlignment="1">
      <alignment horizontal="right"/>
    </xf>
    <xf numFmtId="37" fontId="0" fillId="0" borderId="0" xfId="0" applyNumberFormat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workbookViewId="0">
      <selection activeCell="B15" sqref="B15"/>
    </sheetView>
  </sheetViews>
  <sheetFormatPr defaultRowHeight="13.2" x14ac:dyDescent="0.25"/>
  <cols>
    <col min="1" max="1" width="26.77734375" customWidth="1"/>
    <col min="2" max="2" width="21" customWidth="1"/>
    <col min="6" max="6" width="10.77734375" bestFit="1" customWidth="1"/>
  </cols>
  <sheetData>
    <row r="1" spans="1:7" x14ac:dyDescent="0.25">
      <c r="A1" s="7" t="s">
        <v>0</v>
      </c>
      <c r="B1" s="7"/>
    </row>
    <row r="2" spans="1:7" x14ac:dyDescent="0.25">
      <c r="A2" s="7" t="s">
        <v>1</v>
      </c>
      <c r="B2" s="7"/>
    </row>
    <row r="5" spans="1:7" x14ac:dyDescent="0.25">
      <c r="A5" s="1" t="s">
        <v>2</v>
      </c>
      <c r="B5" s="4">
        <v>6315000</v>
      </c>
    </row>
    <row r="6" spans="1:7" x14ac:dyDescent="0.25">
      <c r="A6" s="1"/>
      <c r="B6" s="4"/>
    </row>
    <row r="7" spans="1:7" ht="26.4" x14ac:dyDescent="0.25">
      <c r="A7" s="1" t="s">
        <v>3</v>
      </c>
      <c r="B7" s="4">
        <f>ROUND('Res Sum'!C10,-3)</f>
        <v>8240000</v>
      </c>
    </row>
    <row r="8" spans="1:7" x14ac:dyDescent="0.25">
      <c r="A8" s="1"/>
      <c r="B8" s="4"/>
    </row>
    <row r="9" spans="1:7" ht="25.5" customHeight="1" x14ac:dyDescent="0.25">
      <c r="A9" s="1" t="s">
        <v>4</v>
      </c>
      <c r="B9" s="4">
        <f>SUM(B5:B7)</f>
        <v>14555000</v>
      </c>
    </row>
    <row r="10" spans="1:7" x14ac:dyDescent="0.25">
      <c r="F10" s="2">
        <f>'Res Sum'!C6</f>
        <v>-63218651.710000001</v>
      </c>
      <c r="G10" s="2" t="str">
        <f>'Res Sum'!B6</f>
        <v>Reserve as of December 31, 2021</v>
      </c>
    </row>
    <row r="11" spans="1:7" x14ac:dyDescent="0.25">
      <c r="F11" s="2">
        <f>'Res Sum'!C10</f>
        <v>8240000</v>
      </c>
      <c r="G11" s="2" t="str">
        <f>'Res Sum'!B10</f>
        <v>Annual Accrual Necessary to Reach Target</v>
      </c>
    </row>
    <row r="12" spans="1:7" x14ac:dyDescent="0.25">
      <c r="F12" s="2">
        <f>'Res Sum'!C5</f>
        <v>15244000</v>
      </c>
      <c r="G12" s="2" t="str">
        <f>'Res Sum'!B5</f>
        <v>Target Reserve</v>
      </c>
    </row>
    <row r="22" ht="25.5" customHeight="1" x14ac:dyDescent="0.25"/>
    <row r="23" ht="25.5" customHeight="1" x14ac:dyDescent="0.25"/>
    <row r="24" ht="25.5" customHeight="1" x14ac:dyDescent="0.25"/>
    <row r="25" ht="25.5" customHeight="1" x14ac:dyDescent="0.25"/>
    <row r="26" ht="25.5" customHeight="1" x14ac:dyDescent="0.25"/>
  </sheetData>
  <mergeCells count="2">
    <mergeCell ref="A1:B1"/>
    <mergeCell ref="A2:B2"/>
  </mergeCells>
  <phoneticPr fontId="0" type="noConversion"/>
  <printOptions horizontalCentered="1"/>
  <pageMargins left="0.75" right="0.75" top="1" bottom="1" header="0.5" footer="0.5"/>
  <pageSetup orientation="portrait" horizontalDpi="1200" verticalDpi="1200" r:id="rId1"/>
  <headerFooter alignWithMargins="0">
    <oddHeader>&amp;RExhibit GSW-2
2022 TX Rate Case
Page 1 of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"/>
  <sheetViews>
    <sheetView workbookViewId="0">
      <selection activeCell="C6" sqref="C6:C7"/>
    </sheetView>
  </sheetViews>
  <sheetFormatPr defaultRowHeight="13.2" x14ac:dyDescent="0.25"/>
  <cols>
    <col min="2" max="2" width="36.77734375" customWidth="1"/>
    <col min="3" max="3" width="11.21875" bestFit="1" customWidth="1"/>
    <col min="6" max="6" width="10.21875" bestFit="1" customWidth="1"/>
    <col min="8" max="8" width="11.21875" bestFit="1" customWidth="1"/>
    <col min="9" max="9" width="10.77734375" bestFit="1" customWidth="1"/>
  </cols>
  <sheetData>
    <row r="1" spans="1:9" x14ac:dyDescent="0.25">
      <c r="A1" s="7" t="s">
        <v>0</v>
      </c>
      <c r="B1" s="7"/>
      <c r="C1" s="7"/>
    </row>
    <row r="2" spans="1:9" x14ac:dyDescent="0.25">
      <c r="A2" s="7" t="s">
        <v>5</v>
      </c>
      <c r="B2" s="7"/>
      <c r="C2" s="7"/>
    </row>
    <row r="5" spans="1:9" x14ac:dyDescent="0.25">
      <c r="A5" s="3" t="s">
        <v>6</v>
      </c>
      <c r="B5" t="s">
        <v>7</v>
      </c>
      <c r="C5" s="2">
        <v>15244000</v>
      </c>
      <c r="F5" s="2"/>
      <c r="H5" s="2"/>
      <c r="I5" s="2"/>
    </row>
    <row r="6" spans="1:9" x14ac:dyDescent="0.25">
      <c r="A6" s="3" t="s">
        <v>8</v>
      </c>
      <c r="B6" s="5" t="s">
        <v>9</v>
      </c>
      <c r="C6" s="2">
        <v>-63218651.710000001</v>
      </c>
      <c r="H6" s="2"/>
      <c r="I6" s="2"/>
    </row>
    <row r="7" spans="1:9" x14ac:dyDescent="0.25">
      <c r="A7" s="3" t="s">
        <v>10</v>
      </c>
      <c r="B7" s="5" t="s">
        <v>11</v>
      </c>
      <c r="C7" s="2">
        <v>45488004</v>
      </c>
      <c r="H7" s="2"/>
      <c r="I7" s="2"/>
    </row>
    <row r="8" spans="1:9" x14ac:dyDescent="0.25">
      <c r="A8" s="3" t="s">
        <v>12</v>
      </c>
      <c r="B8" t="s">
        <v>13</v>
      </c>
      <c r="C8" s="2">
        <f>C5-C6-C7</f>
        <v>32974647.710000008</v>
      </c>
      <c r="H8" s="2"/>
      <c r="I8" s="2"/>
    </row>
    <row r="9" spans="1:9" x14ac:dyDescent="0.25">
      <c r="A9" s="3" t="s">
        <v>14</v>
      </c>
      <c r="B9" t="s">
        <v>15</v>
      </c>
      <c r="C9" s="2">
        <v>4</v>
      </c>
      <c r="H9" s="2"/>
      <c r="I9" s="2"/>
    </row>
    <row r="10" spans="1:9" x14ac:dyDescent="0.25">
      <c r="A10" s="6" t="s">
        <v>16</v>
      </c>
      <c r="B10" t="s">
        <v>17</v>
      </c>
      <c r="C10" s="2">
        <f>ROUND(C8/C9,-4)</f>
        <v>8240000</v>
      </c>
      <c r="H10" s="2"/>
      <c r="I10" s="2"/>
    </row>
    <row r="16" spans="1:9" x14ac:dyDescent="0.25">
      <c r="H16" s="2"/>
    </row>
    <row r="17" spans="3:8" x14ac:dyDescent="0.25">
      <c r="H17" s="2"/>
    </row>
    <row r="18" spans="3:8" x14ac:dyDescent="0.25">
      <c r="H18" s="2"/>
    </row>
    <row r="23" spans="3:8" x14ac:dyDescent="0.25">
      <c r="C23" s="2"/>
    </row>
  </sheetData>
  <mergeCells count="2">
    <mergeCell ref="A1:C1"/>
    <mergeCell ref="A2:C2"/>
  </mergeCells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581894-82C3-41B7-BEC9-3115BA5A74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FAA805-9BDD-474A-80DD-CDFA926018F3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61FB4B-4354-45D1-997F-87CDA8B32E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Accrual Calc</vt:lpstr>
      <vt:lpstr>Res Sum</vt:lpstr>
      <vt:lpstr>'Accrual Calc'!Print_Area</vt:lpstr>
    </vt:vector>
  </TitlesOfParts>
  <Manager/>
  <Company>Lewis &amp; Ellis,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GregWilson</dc:creator>
  <cp:keywords/>
  <dc:description/>
  <cp:lastModifiedBy>Papadakis, Panagiotis</cp:lastModifiedBy>
  <cp:revision/>
  <dcterms:created xsi:type="dcterms:W3CDTF">2007-07-10T14:28:59Z</dcterms:created>
  <dcterms:modified xsi:type="dcterms:W3CDTF">2022-08-15T12:52:49Z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2022-08-13T12:39:25Z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29878b18-91db-4ed0-844d-d181c9a0b740</vt:lpwstr>
  </property>
  <property fmtid="{D5CDD505-2E9C-101B-9397-08002B2CF9AE}" pid="10" name="MSIP_Label_4391f082-e357-48ae-be1c-7e151bab59c6_ContentBits">
    <vt:lpwstr>0</vt:lpwstr>
  </property>
</Properties>
</file>